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E02A45A9-4FA3-478B-80DA-E7B37560121B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<sst xmlns="http://schemas.openxmlformats.org/spreadsheetml/2006/main" count="112" uniqueCount="103">
  <si>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</si>
  <si>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</si>
  <si>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</si>
  <si>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</si>
  <si>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</si>
  <si>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</si>
  <si>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</si>
  <si>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</si>
  <si>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</si>
  <si>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</si>
  <si>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</si>
  <si>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</si>
  <si>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</si>
  <si>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</si>
  <si>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</si>
  <si>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</si>
  <si>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</si>
  <si>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</si>
  <si>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</si>
  <si>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</si>
  <si>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</si>
  <si>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</si>
  <si>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</si>
  <si>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</si>
  <si>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</si>
  <si>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</si>
  <si>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</si>
  <si>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</si>
  <si>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</si>
  <si>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</si>
  <si>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</si>
  <si>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</si>
  <si>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</si>
  <si>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</si>
  <si>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</si>
  <si>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</si>
  <si>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</si>
  <si>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</si>
  <si>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</si>
  <si>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</si>
  <si>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</si>
  <si>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</si>
  <si>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</si>
  <si>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</si>
  <si>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</si>
  <si>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</si>
  <si>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</si>
  <si>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</si>
  <si>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</si>
  <si>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</si>
  <si>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</si>
  <si>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</si>
  <si>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</si>
  <si>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</si>
  <si>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</si>
  <si>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</si>
  <si>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</si>
  <si>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</si>
  <si>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</si>
  <si>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</si>
  <si>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</si>
  <si>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</si>
  <si>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</si>
  <si>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</si>
  <si>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</si>
  <si>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</si>
  <si>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</si>
  <si>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</si>
  <si>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</si>
  <si>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</si>
  <si>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</si>
  <si>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</si>
  <si>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</si>
  <si>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</si>
  <si>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</si>
  <si>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</si>
  <si>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</si>
  <si>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</si>
  <si>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</si>
  <si>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</si>
  <si>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</si>
  <si>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</si>
  <si>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</si>
  <si>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</si>
  <si>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</si>
  <si>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</si>
  <si>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</si>
  <si>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</si>
  <si>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</si>
  <si>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</si>
  <si>
    <t>Filipino</t>
  </si>
  <si>
    <t>English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</si>
  <si>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</si>
  <si>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</si>
  <si>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</si>
  <si>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</si>
  <si>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</si>
  <si>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</si>
  <si>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</si>
  <si>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</si>
  <si>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</si>
  <si>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Science</t>
  </si>
  <si>
    <t>Edukasyong Pantahanan at
Pangkabuhayan / 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</si>
</sst>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  <font>
      <b/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0" fillId="0" borderId="1" xfId="0" applyNumberFormat="1" applyFont="1" applyBorder="1" applyAlignment="1">
      <alignment horizontal="center" vertical="center" shrinkToFit="1"/>
    </xf>
    <xf numFmtId="1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5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57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AB8" sqref="AB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0" t="s">
        <v>6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 t="s">
        <v>7</v>
      </c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0" t="s">
        <v>80</v>
      </c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61" t="s">
        <v>81</v>
      </c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60" t="s">
        <v>82</v>
      </c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7" ht="13.5" customHeight="1" x14ac:dyDescent="0.25">
      <c r="A6" s="62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2"/>
      <c r="O6" s="63" t="s">
        <v>83</v>
      </c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0" t="s">
        <v>84</v>
      </c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ht="13.5" customHeight="1" x14ac:dyDescent="0.25">
      <c r="A9" s="74" t="s">
        <v>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"/>
      <c r="O9" s="64" t="s">
        <v>88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7" ht="13.5" customHeight="1" x14ac:dyDescent="0.25">
      <c r="A10" s="75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7" ht="15" customHeight="1" x14ac:dyDescent="0.25">
      <c r="A11" s="7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"/>
    </row>
    <row r="12" spans="1:27" ht="15" customHeight="1" x14ac:dyDescent="0.25">
      <c r="A12" s="74" t="s">
        <v>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2"/>
      <c r="O12" s="2" t="s">
        <v>8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7" ht="15" customHeight="1" x14ac:dyDescent="0.25">
      <c r="A13" s="75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2"/>
      <c r="O13" s="2" t="s">
        <v>9</v>
      </c>
      <c r="P13" s="59"/>
      <c r="Q13" s="59"/>
      <c r="R13" s="59"/>
      <c r="S13" s="44" t="s">
        <v>10</v>
      </c>
      <c r="T13" s="59"/>
      <c r="U13" s="59"/>
      <c r="V13" s="44" t="s">
        <v>11</v>
      </c>
      <c r="W13" s="58"/>
      <c r="X13" s="58"/>
      <c r="Y13" s="58"/>
      <c r="Z13" s="58"/>
    </row>
    <row r="14" spans="1:27" ht="15" customHeight="1" x14ac:dyDescent="0.25">
      <c r="A14" s="7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2"/>
      <c r="O14" s="2" t="s">
        <v>86</v>
      </c>
      <c r="P14" s="4"/>
      <c r="Q14" s="59"/>
      <c r="R14" s="59"/>
      <c r="S14" s="45" t="s">
        <v>87</v>
      </c>
      <c r="T14" s="59"/>
      <c r="U14" s="59"/>
      <c r="V14" s="45" t="s">
        <v>15</v>
      </c>
      <c r="W14" s="59"/>
      <c r="X14" s="59"/>
      <c r="Y14" s="59"/>
      <c r="Z14" s="59"/>
    </row>
    <row r="15" spans="1:27" ht="15" customHeight="1" x14ac:dyDescent="0.3">
      <c r="A15" s="77" t="s">
        <v>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7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7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66"/>
      <c r="W21" s="66"/>
      <c r="X21" s="66"/>
      <c r="Y21" s="66"/>
      <c r="Z21" s="66"/>
    </row>
    <row r="22" spans="1:27" ht="13.5" customHeight="1" x14ac:dyDescent="0.25">
      <c r="A22" s="62" t="s">
        <v>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2"/>
      <c r="T22" s="5"/>
      <c r="U22" s="5"/>
      <c r="V22" s="67" t="s">
        <v>12</v>
      </c>
      <c r="W22" s="67"/>
      <c r="X22" s="67"/>
      <c r="Y22" s="67"/>
      <c r="Z22" s="67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78" t="s">
        <v>89</v>
      </c>
      <c r="P23" s="78"/>
      <c r="Q23" s="78"/>
      <c r="R23" s="78"/>
      <c r="S23" s="78"/>
      <c r="T23" s="78"/>
      <c r="U23" s="5"/>
    </row>
    <row r="24" spans="1:27" ht="13.5" customHeight="1" x14ac:dyDescent="0.25">
      <c r="A24" s="79" t="s">
        <v>59</v>
      </c>
      <c r="B24" s="79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7" t="s">
        <v>85</v>
      </c>
      <c r="P24" s="67"/>
      <c r="Q24" s="67"/>
      <c r="R24" s="67"/>
      <c r="S24" s="67"/>
      <c r="T24" s="67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69" t="s">
        <v>71</v>
      </c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5" t="s">
        <v>13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72"/>
      <c r="W31" s="72"/>
      <c r="X31" s="72"/>
      <c r="Y31" s="72"/>
      <c r="Z31" s="72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7" t="s">
        <v>12</v>
      </c>
      <c r="W32" s="67"/>
      <c r="X32" s="67"/>
      <c r="Y32" s="67"/>
      <c r="Z32" s="67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73" t="s">
        <v>85</v>
      </c>
      <c r="P34" s="73"/>
      <c r="Q34" s="73"/>
      <c r="R34" s="73"/>
      <c r="S34" s="73"/>
      <c r="T34" s="73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5" t="s">
        <v>17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71" t="s">
        <v>85</v>
      </c>
      <c r="W40" s="71"/>
      <c r="X40" s="71"/>
      <c r="Y40" s="71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71"/>
      <c r="W41" s="71"/>
      <c r="X41" s="71"/>
      <c r="Y41" s="71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zoomScaleNormal="100" zoomScaleSheetLayoutView="100" workbookViewId="0">
      <selection activeCell="A27" sqref="A27:A28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5" t="s">
        <v>20</v>
      </c>
      <c r="B1" s="65"/>
      <c r="C1" s="65"/>
      <c r="D1" s="65"/>
      <c r="E1" s="65"/>
      <c r="F1" s="65"/>
      <c r="G1" s="65"/>
      <c r="H1" s="52"/>
      <c r="I1" s="65" t="s">
        <v>35</v>
      </c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16" t="s">
        <v>21</v>
      </c>
      <c r="B3" s="118" t="s">
        <v>22</v>
      </c>
      <c r="C3" s="119"/>
      <c r="D3" s="119"/>
      <c r="E3" s="120"/>
      <c r="F3" s="24" t="s">
        <v>24</v>
      </c>
      <c r="G3" s="116" t="s">
        <v>23</v>
      </c>
      <c r="H3" s="53"/>
      <c r="I3" s="121" t="s">
        <v>36</v>
      </c>
      <c r="J3" s="122"/>
      <c r="K3" s="125" t="s">
        <v>37</v>
      </c>
      <c r="L3" s="125"/>
      <c r="M3" s="125"/>
      <c r="N3" s="125"/>
      <c r="O3" s="125"/>
      <c r="P3" s="126" t="s">
        <v>22</v>
      </c>
      <c r="Q3" s="126"/>
      <c r="R3" s="126"/>
      <c r="S3" s="126"/>
    </row>
    <row r="4" spans="1:19" ht="15.95" customHeight="1" x14ac:dyDescent="0.25">
      <c r="A4" s="117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117"/>
      <c r="H4" s="53"/>
      <c r="I4" s="123"/>
      <c r="J4" s="124"/>
      <c r="K4" s="125"/>
      <c r="L4" s="125"/>
      <c r="M4" s="125"/>
      <c r="N4" s="125"/>
      <c r="O4" s="125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132" t="s">
        <v>90</v>
      </c>
      <c r="B5" s="84"/>
      <c r="C5" s="84"/>
      <c r="D5" s="84"/>
      <c r="E5" s="84"/>
      <c r="F5" s="85" t="str">
        <f>IF(COUNT(B5:E6)&lt;4,"",ROUND(AVERAGE(B5:E6),0))</f>
        <v/>
      </c>
      <c r="G5" s="85" t="str">
        <f>IF(F5="","",IF(F5&gt;=75,"Passed","Failed"))</f>
        <v/>
      </c>
      <c r="H5" s="53"/>
      <c r="I5" s="33"/>
      <c r="J5" s="34"/>
      <c r="K5" s="127" t="s">
        <v>40</v>
      </c>
      <c r="L5" s="128"/>
      <c r="M5" s="128"/>
      <c r="N5" s="128"/>
      <c r="O5" s="128"/>
      <c r="P5" s="129"/>
      <c r="Q5" s="129"/>
      <c r="R5" s="129"/>
      <c r="S5" s="129"/>
    </row>
    <row r="6" spans="1:19" ht="14.25" customHeight="1" x14ac:dyDescent="0.25">
      <c r="A6" s="133"/>
      <c r="B6" s="84"/>
      <c r="C6" s="84"/>
      <c r="D6" s="84"/>
      <c r="E6" s="84"/>
      <c r="F6" s="85"/>
      <c r="G6" s="85"/>
      <c r="H6" s="53">
        <v>1</v>
      </c>
      <c r="I6" s="35"/>
      <c r="J6" s="36"/>
      <c r="K6" s="127"/>
      <c r="L6" s="128"/>
      <c r="M6" s="128"/>
      <c r="N6" s="128"/>
      <c r="O6" s="128"/>
      <c r="P6" s="129"/>
      <c r="Q6" s="129"/>
      <c r="R6" s="129"/>
      <c r="S6" s="129"/>
    </row>
    <row r="7" spans="1:19" ht="14.25" customHeight="1" x14ac:dyDescent="0.25">
      <c r="A7" s="132" t="s">
        <v>91</v>
      </c>
      <c r="B7" s="84"/>
      <c r="C7" s="84"/>
      <c r="D7" s="84"/>
      <c r="E7" s="84"/>
      <c r="F7" s="85" t="str">
        <f t="shared" ref="F7" si="0">IF(COUNT(B7:E8)&lt;4,"",ROUND(AVERAGE(B7:E8),0))</f>
        <v/>
      </c>
      <c r="G7" s="85" t="str">
        <f t="shared" ref="G7" si="1">IF(F7="","",IF(F7&gt;=75,"Passed","Failed"))</f>
        <v/>
      </c>
      <c r="H7" s="53"/>
      <c r="I7" s="130" t="s">
        <v>38</v>
      </c>
      <c r="J7" s="131"/>
      <c r="K7" s="127"/>
      <c r="L7" s="128"/>
      <c r="M7" s="128"/>
      <c r="N7" s="128"/>
      <c r="O7" s="128"/>
      <c r="P7" s="129"/>
      <c r="Q7" s="129"/>
      <c r="R7" s="129"/>
      <c r="S7" s="129"/>
    </row>
    <row r="8" spans="1:19" ht="14.25" customHeight="1" x14ac:dyDescent="0.25">
      <c r="A8" s="133"/>
      <c r="B8" s="84"/>
      <c r="C8" s="84"/>
      <c r="D8" s="84"/>
      <c r="E8" s="84"/>
      <c r="F8" s="85"/>
      <c r="G8" s="85"/>
      <c r="H8" s="53"/>
      <c r="I8" s="35" t="s">
        <v>39</v>
      </c>
      <c r="J8" s="36"/>
      <c r="K8" s="127"/>
      <c r="L8" s="128"/>
      <c r="M8" s="128"/>
      <c r="N8" s="128"/>
      <c r="O8" s="128"/>
      <c r="P8" s="129"/>
      <c r="Q8" s="129"/>
      <c r="R8" s="129"/>
      <c r="S8" s="129"/>
    </row>
    <row r="9" spans="1:19" ht="14.25" customHeight="1" x14ac:dyDescent="0.25">
      <c r="A9" s="134" t="s">
        <v>101</v>
      </c>
      <c r="B9" s="84"/>
      <c r="C9" s="84"/>
      <c r="D9" s="84"/>
      <c r="E9" s="84"/>
      <c r="F9" s="85" t="str">
        <f t="shared" ref="F9" si="2">IF(COUNT(B9:E10)&lt;4,"",ROUND(AVERAGE(B9:E10),0))</f>
        <v/>
      </c>
      <c r="G9" s="85" t="str">
        <f t="shared" ref="G9" si="3">IF(F9="","",IF(F9&gt;=75,"Passed","Failed"))</f>
        <v/>
      </c>
      <c r="H9" s="52"/>
      <c r="I9" s="28"/>
      <c r="J9" s="29"/>
      <c r="K9" s="114" t="s">
        <v>41</v>
      </c>
      <c r="L9" s="114"/>
      <c r="M9" s="114"/>
      <c r="N9" s="114"/>
      <c r="O9" s="115"/>
      <c r="P9" s="86"/>
      <c r="Q9" s="86"/>
      <c r="R9" s="86"/>
      <c r="S9" s="86"/>
    </row>
    <row r="10" spans="1:19" ht="14.25" customHeight="1" x14ac:dyDescent="0.25">
      <c r="A10" s="135"/>
      <c r="B10" s="84"/>
      <c r="C10" s="84"/>
      <c r="D10" s="84"/>
      <c r="E10" s="84"/>
      <c r="F10" s="85"/>
      <c r="G10" s="85"/>
      <c r="H10" s="52"/>
      <c r="I10" s="28"/>
      <c r="J10" s="29"/>
      <c r="K10" s="96"/>
      <c r="L10" s="96"/>
      <c r="M10" s="96"/>
      <c r="N10" s="96"/>
      <c r="O10" s="97"/>
      <c r="P10" s="87"/>
      <c r="Q10" s="87"/>
      <c r="R10" s="87"/>
      <c r="S10" s="87"/>
    </row>
    <row r="11" spans="1:19" ht="14.25" customHeight="1" x14ac:dyDescent="0.25">
      <c r="A11" s="134" t="s">
        <v>92</v>
      </c>
      <c r="B11" s="84"/>
      <c r="C11" s="84"/>
      <c r="D11" s="84"/>
      <c r="E11" s="84"/>
      <c r="F11" s="85" t="str">
        <f t="shared" ref="F11" si="4">IF(COUNT(B11:E12)&lt;4,"",ROUND(AVERAGE(B11:E12),0))</f>
        <v/>
      </c>
      <c r="G11" s="85" t="str">
        <f t="shared" ref="G11" si="5">IF(F11="","",IF(F11&gt;=75,"Passed","Failed"))</f>
        <v/>
      </c>
      <c r="H11" s="52"/>
      <c r="I11" s="13"/>
      <c r="J11" s="11"/>
      <c r="K11" s="99"/>
      <c r="L11" s="99"/>
      <c r="M11" s="99"/>
      <c r="N11" s="99"/>
      <c r="O11" s="100"/>
      <c r="P11" s="88"/>
      <c r="Q11" s="88"/>
      <c r="R11" s="88"/>
      <c r="S11" s="88"/>
    </row>
    <row r="12" spans="1:19" ht="14.25" customHeight="1" x14ac:dyDescent="0.25">
      <c r="A12" s="135"/>
      <c r="B12" s="84"/>
      <c r="C12" s="84"/>
      <c r="D12" s="84"/>
      <c r="E12" s="84"/>
      <c r="F12" s="85"/>
      <c r="G12" s="85"/>
      <c r="H12" s="52"/>
      <c r="I12" s="108" t="s">
        <v>42</v>
      </c>
      <c r="J12" s="109"/>
      <c r="K12" s="101" t="s">
        <v>44</v>
      </c>
      <c r="L12" s="101"/>
      <c r="M12" s="101"/>
      <c r="N12" s="101"/>
      <c r="O12" s="101"/>
      <c r="P12" s="112"/>
      <c r="Q12" s="112"/>
      <c r="R12" s="112"/>
      <c r="S12" s="112"/>
    </row>
    <row r="13" spans="1:19" ht="14.25" customHeight="1" x14ac:dyDescent="0.25">
      <c r="A13" s="134" t="s">
        <v>93</v>
      </c>
      <c r="B13" s="84"/>
      <c r="C13" s="84"/>
      <c r="D13" s="84"/>
      <c r="E13" s="84"/>
      <c r="F13" s="85" t="str">
        <f t="shared" ref="F13" si="6">IF(COUNT(B13:E14)&lt;4,"",ROUND(AVERAGE(B13:E14),0))</f>
        <v/>
      </c>
      <c r="G13" s="85" t="str">
        <f t="shared" ref="G13" si="7">IF(F13="","",IF(F13&gt;=75,"Passed","Failed"))</f>
        <v/>
      </c>
      <c r="H13" s="52"/>
      <c r="I13" s="110"/>
      <c r="J13" s="111"/>
      <c r="K13" s="101"/>
      <c r="L13" s="101"/>
      <c r="M13" s="101"/>
      <c r="N13" s="101"/>
      <c r="O13" s="101"/>
      <c r="P13" s="112"/>
      <c r="Q13" s="112"/>
      <c r="R13" s="112"/>
      <c r="S13" s="112"/>
    </row>
    <row r="14" spans="1:19" ht="14.25" customHeight="1" x14ac:dyDescent="0.25">
      <c r="A14" s="135"/>
      <c r="B14" s="84"/>
      <c r="C14" s="84"/>
      <c r="D14" s="84"/>
      <c r="E14" s="84"/>
      <c r="F14" s="85"/>
      <c r="G14" s="85"/>
      <c r="H14" s="52"/>
      <c r="I14" s="110"/>
      <c r="J14" s="111"/>
      <c r="K14" s="101"/>
      <c r="L14" s="101"/>
      <c r="M14" s="101"/>
      <c r="N14" s="101"/>
      <c r="O14" s="101"/>
      <c r="P14" s="112"/>
      <c r="Q14" s="112"/>
      <c r="R14" s="112"/>
      <c r="S14" s="112"/>
    </row>
    <row r="15" spans="1:19" ht="14.25" customHeight="1" x14ac:dyDescent="0.25">
      <c r="A15" s="136" t="s">
        <v>94</v>
      </c>
      <c r="B15" s="84"/>
      <c r="C15" s="84"/>
      <c r="D15" s="84"/>
      <c r="E15" s="84"/>
      <c r="F15" s="85" t="str">
        <f t="shared" ref="F15" si="8">IF(COUNT(B15:E16)&lt;4,"",ROUND(AVERAGE(B15:E16),0))</f>
        <v/>
      </c>
      <c r="G15" s="85" t="str">
        <f t="shared" ref="G15" si="9">IF(F15="","",IF(F15&gt;=75,"Passed","Failed"))</f>
        <v/>
      </c>
      <c r="H15" s="52"/>
      <c r="I15" s="110"/>
      <c r="J15" s="111"/>
      <c r="K15" s="101" t="s">
        <v>43</v>
      </c>
      <c r="L15" s="101"/>
      <c r="M15" s="101"/>
      <c r="N15" s="101"/>
      <c r="O15" s="101"/>
      <c r="P15" s="113"/>
      <c r="Q15" s="113"/>
      <c r="R15" s="113"/>
      <c r="S15" s="113"/>
    </row>
    <row r="16" spans="1:19" ht="14.25" customHeight="1" x14ac:dyDescent="0.25">
      <c r="A16" s="137"/>
      <c r="B16" s="84"/>
      <c r="C16" s="84"/>
      <c r="D16" s="84"/>
      <c r="E16" s="84"/>
      <c r="F16" s="85"/>
      <c r="G16" s="85"/>
      <c r="H16" s="54"/>
      <c r="I16" s="110"/>
      <c r="J16" s="111"/>
      <c r="K16" s="101"/>
      <c r="L16" s="101"/>
      <c r="M16" s="101"/>
      <c r="N16" s="101"/>
      <c r="O16" s="101"/>
      <c r="P16" s="113"/>
      <c r="Q16" s="113"/>
      <c r="R16" s="113"/>
      <c r="S16" s="113"/>
    </row>
    <row r="17" spans="1:19" ht="14.25" customHeight="1" x14ac:dyDescent="0.25">
      <c r="A17" s="136" t="s">
        <v>102</v>
      </c>
      <c r="B17" s="84"/>
      <c r="C17" s="84"/>
      <c r="D17" s="84"/>
      <c r="E17" s="84"/>
      <c r="F17" s="85" t="str">
        <f t="shared" ref="F17" si="10">IF(COUNT(B17:E18)&lt;4,"",ROUND(AVERAGE(B17:E18),0))</f>
        <v/>
      </c>
      <c r="G17" s="85" t="str">
        <f t="shared" ref="G17" si="11">IF(F17="","",IF(F17&gt;=75,"Passed","Failed"))</f>
        <v/>
      </c>
      <c r="H17" s="54"/>
      <c r="I17" s="110"/>
      <c r="J17" s="111"/>
      <c r="K17" s="101"/>
      <c r="L17" s="101"/>
      <c r="M17" s="101"/>
      <c r="N17" s="101"/>
      <c r="O17" s="101"/>
      <c r="P17" s="113"/>
      <c r="Q17" s="113"/>
      <c r="R17" s="113"/>
      <c r="S17" s="113"/>
    </row>
    <row r="18" spans="1:19" ht="14.25" customHeight="1" x14ac:dyDescent="0.25">
      <c r="A18" s="137"/>
      <c r="B18" s="84"/>
      <c r="C18" s="84"/>
      <c r="D18" s="84"/>
      <c r="E18" s="84"/>
      <c r="F18" s="85"/>
      <c r="G18" s="85"/>
      <c r="H18" s="54"/>
      <c r="I18" s="26" t="s">
        <v>64</v>
      </c>
      <c r="J18" s="27"/>
      <c r="K18" s="102" t="s">
        <v>45</v>
      </c>
      <c r="L18" s="102"/>
      <c r="M18" s="102"/>
      <c r="N18" s="102"/>
      <c r="O18" s="103"/>
      <c r="P18" s="86"/>
      <c r="Q18" s="86"/>
      <c r="R18" s="86"/>
      <c r="S18" s="86"/>
    </row>
    <row r="19" spans="1:19" ht="14.25" customHeight="1" x14ac:dyDescent="0.25">
      <c r="A19" s="134" t="s">
        <v>95</v>
      </c>
      <c r="B19" s="84"/>
      <c r="C19" s="84"/>
      <c r="D19" s="84"/>
      <c r="E19" s="84"/>
      <c r="F19" s="85" t="str">
        <f t="shared" ref="F19" si="12">IF(COUNT(B19:E20)&lt;4,"",ROUND(AVERAGE(B19:E20),0))</f>
        <v/>
      </c>
      <c r="G19" s="85" t="str">
        <f t="shared" ref="G19" si="13">IF(F19="","",IF(F19&gt;=75,"Passed","Failed"))</f>
        <v/>
      </c>
      <c r="H19" s="54"/>
      <c r="I19" s="18" t="s">
        <v>46</v>
      </c>
      <c r="J19" s="29"/>
      <c r="K19" s="104"/>
      <c r="L19" s="104"/>
      <c r="M19" s="104"/>
      <c r="N19" s="104"/>
      <c r="O19" s="105"/>
      <c r="P19" s="87"/>
      <c r="Q19" s="87"/>
      <c r="R19" s="87"/>
      <c r="S19" s="87"/>
    </row>
    <row r="20" spans="1:19" ht="14.25" customHeight="1" x14ac:dyDescent="0.25">
      <c r="A20" s="135"/>
      <c r="B20" s="84"/>
      <c r="C20" s="84"/>
      <c r="D20" s="84"/>
      <c r="E20" s="84"/>
      <c r="F20" s="85"/>
      <c r="G20" s="85"/>
      <c r="H20" s="54"/>
      <c r="I20" s="13"/>
      <c r="J20" s="17"/>
      <c r="K20" s="106"/>
      <c r="L20" s="106"/>
      <c r="M20" s="106"/>
      <c r="N20" s="106"/>
      <c r="O20" s="107"/>
      <c r="P20" s="88"/>
      <c r="Q20" s="88"/>
      <c r="R20" s="88"/>
      <c r="S20" s="88"/>
    </row>
    <row r="21" spans="1:19" ht="14.25" customHeight="1" x14ac:dyDescent="0.25">
      <c r="A21" s="134" t="s">
        <v>96</v>
      </c>
      <c r="B21" s="84"/>
      <c r="C21" s="84"/>
      <c r="D21" s="84"/>
      <c r="E21" s="84"/>
      <c r="F21" s="85" t="str">
        <f t="shared" ref="F21" si="14">IF(COUNT(B21:E22)&lt;4,"",ROUND(AVERAGE(B21:E22),0))</f>
        <v/>
      </c>
      <c r="G21" s="85" t="str">
        <f t="shared" ref="G21" si="15">IF(F21="","",IF(F21&gt;=75,"Passed","Failed"))</f>
        <v/>
      </c>
      <c r="H21" s="54"/>
      <c r="I21" s="31"/>
      <c r="J21" s="32"/>
      <c r="K21" s="101" t="s">
        <v>47</v>
      </c>
      <c r="L21" s="101"/>
      <c r="M21" s="101"/>
      <c r="N21" s="101"/>
      <c r="O21" s="101"/>
      <c r="P21" s="90"/>
      <c r="Q21" s="90"/>
      <c r="R21" s="90"/>
      <c r="S21" s="90"/>
    </row>
    <row r="22" spans="1:19" ht="14.25" customHeight="1" x14ac:dyDescent="0.25">
      <c r="A22" s="135"/>
      <c r="B22" s="84"/>
      <c r="C22" s="84"/>
      <c r="D22" s="84"/>
      <c r="E22" s="84"/>
      <c r="F22" s="85"/>
      <c r="G22" s="85"/>
      <c r="H22" s="54"/>
      <c r="I22" s="31"/>
      <c r="J22" s="32"/>
      <c r="K22" s="101"/>
      <c r="L22" s="101"/>
      <c r="M22" s="101"/>
      <c r="N22" s="101"/>
      <c r="O22" s="101"/>
      <c r="P22" s="90"/>
      <c r="Q22" s="90"/>
      <c r="R22" s="90"/>
      <c r="S22" s="90"/>
    </row>
    <row r="23" spans="1:19" ht="14.25" customHeight="1" x14ac:dyDescent="0.25">
      <c r="A23" s="134" t="s">
        <v>97</v>
      </c>
      <c r="B23" s="84"/>
      <c r="C23" s="84"/>
      <c r="D23" s="84"/>
      <c r="E23" s="84"/>
      <c r="F23" s="85" t="str">
        <f t="shared" ref="F23" si="16">IF(COUNT(B23:E24)&lt;4,"",ROUND(AVERAGE(B23:E24),0))</f>
        <v/>
      </c>
      <c r="G23" s="85" t="str">
        <f t="shared" ref="G23" si="17">IF(F23="","",IF(F23&gt;=75,"Passed","Failed"))</f>
        <v/>
      </c>
      <c r="H23" s="54"/>
      <c r="I23" s="28"/>
      <c r="J23" s="32"/>
      <c r="K23" s="101"/>
      <c r="L23" s="101"/>
      <c r="M23" s="101"/>
      <c r="N23" s="101"/>
      <c r="O23" s="101"/>
      <c r="P23" s="90"/>
      <c r="Q23" s="90"/>
      <c r="R23" s="90"/>
      <c r="S23" s="90"/>
    </row>
    <row r="24" spans="1:19" ht="14.25" customHeight="1" x14ac:dyDescent="0.25">
      <c r="A24" s="135"/>
      <c r="B24" s="84"/>
      <c r="C24" s="84"/>
      <c r="D24" s="84"/>
      <c r="E24" s="84"/>
      <c r="F24" s="85"/>
      <c r="G24" s="85"/>
      <c r="H24" s="54"/>
      <c r="I24" s="91" t="s">
        <v>65</v>
      </c>
      <c r="J24" s="92"/>
      <c r="K24" s="101"/>
      <c r="L24" s="101"/>
      <c r="M24" s="101"/>
      <c r="N24" s="101"/>
      <c r="O24" s="101"/>
      <c r="P24" s="90"/>
      <c r="Q24" s="90"/>
      <c r="R24" s="90"/>
      <c r="S24" s="90"/>
    </row>
    <row r="25" spans="1:19" ht="14.25" customHeight="1" x14ac:dyDescent="0.25">
      <c r="A25" s="134" t="s">
        <v>98</v>
      </c>
      <c r="B25" s="84"/>
      <c r="C25" s="84"/>
      <c r="D25" s="84"/>
      <c r="E25" s="84"/>
      <c r="F25" s="85" t="str">
        <f t="shared" ref="F25" si="18">IF(COUNT(B25:E26)&lt;4,"",ROUND(AVERAGE(B25:E26),0))</f>
        <v/>
      </c>
      <c r="G25" s="85" t="str">
        <f t="shared" ref="G25" si="19">IF(F25="","",IF(F25&gt;=75,"Passed","Failed"))</f>
        <v/>
      </c>
      <c r="H25" s="54"/>
      <c r="I25" s="93" t="s">
        <v>63</v>
      </c>
      <c r="J25" s="94"/>
      <c r="K25" s="95" t="s">
        <v>48</v>
      </c>
      <c r="L25" s="96"/>
      <c r="M25" s="96"/>
      <c r="N25" s="96"/>
      <c r="O25" s="97"/>
      <c r="P25" s="90"/>
      <c r="Q25" s="90"/>
      <c r="R25" s="90"/>
      <c r="S25" s="90"/>
    </row>
    <row r="26" spans="1:19" ht="14.25" customHeight="1" x14ac:dyDescent="0.25">
      <c r="A26" s="135"/>
      <c r="B26" s="84"/>
      <c r="C26" s="84"/>
      <c r="D26" s="84"/>
      <c r="E26" s="84"/>
      <c r="F26" s="85"/>
      <c r="G26" s="85"/>
      <c r="H26" s="54"/>
      <c r="I26" s="31"/>
      <c r="J26" s="32"/>
      <c r="K26" s="95"/>
      <c r="L26" s="96"/>
      <c r="M26" s="96"/>
      <c r="N26" s="96"/>
      <c r="O26" s="97"/>
      <c r="P26" s="90"/>
      <c r="Q26" s="90"/>
      <c r="R26" s="90"/>
      <c r="S26" s="90"/>
    </row>
    <row r="27" spans="1:19" ht="14.25" customHeight="1" x14ac:dyDescent="0.25">
      <c r="A27" s="134" t="s">
        <v>99</v>
      </c>
      <c r="B27" s="84"/>
      <c r="C27" s="84"/>
      <c r="D27" s="84"/>
      <c r="E27" s="84"/>
      <c r="F27" s="85" t="str">
        <f t="shared" ref="F27" si="20">IF(COUNT(B27:E28)&lt;4,"",ROUND(AVERAGE(B27:E28),0))</f>
        <v/>
      </c>
      <c r="G27" s="85" t="str">
        <f t="shared" ref="G27" si="21">IF(F27="","",IF(F27&gt;=75,"Passed","Failed"))</f>
        <v/>
      </c>
      <c r="H27" s="54"/>
      <c r="I27" s="31"/>
      <c r="J27" s="32"/>
      <c r="K27" s="95"/>
      <c r="L27" s="96"/>
      <c r="M27" s="96"/>
      <c r="N27" s="96"/>
      <c r="O27" s="97"/>
      <c r="P27" s="90"/>
      <c r="Q27" s="90"/>
      <c r="R27" s="90"/>
      <c r="S27" s="90"/>
    </row>
    <row r="28" spans="1:19" ht="14.25" customHeight="1" x14ac:dyDescent="0.25">
      <c r="A28" s="135"/>
      <c r="B28" s="84"/>
      <c r="C28" s="84"/>
      <c r="D28" s="84"/>
      <c r="E28" s="84"/>
      <c r="F28" s="85"/>
      <c r="G28" s="85"/>
      <c r="H28" s="54"/>
      <c r="I28" s="37"/>
      <c r="J28" s="38"/>
      <c r="K28" s="98"/>
      <c r="L28" s="99"/>
      <c r="M28" s="99"/>
      <c r="N28" s="99"/>
      <c r="O28" s="100"/>
      <c r="P28" s="90"/>
      <c r="Q28" s="90"/>
      <c r="R28" s="90"/>
      <c r="S28" s="90"/>
    </row>
    <row r="29" spans="1:19" ht="12.75" customHeight="1" x14ac:dyDescent="0.25">
      <c r="A29" s="134" t="s">
        <v>100</v>
      </c>
      <c r="B29" s="84"/>
      <c r="C29" s="84"/>
      <c r="D29" s="84"/>
      <c r="E29" s="84"/>
      <c r="F29" s="85" t="str">
        <f t="shared" ref="F29" si="22">IF(COUNT(B29:E30)&lt;4,"",ROUND(AVERAGE(B29:E30),0))</f>
        <v/>
      </c>
      <c r="G29" s="85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135"/>
      <c r="B30" s="84"/>
      <c r="C30" s="84"/>
      <c r="D30" s="84"/>
      <c r="E30" s="84"/>
      <c r="F30" s="85"/>
      <c r="G30" s="85"/>
      <c r="H30" s="55"/>
      <c r="I30" s="12"/>
      <c r="J30" s="89" t="s">
        <v>49</v>
      </c>
      <c r="K30" s="89"/>
      <c r="L30" s="89"/>
      <c r="M30" s="14"/>
      <c r="N30" s="89" t="s">
        <v>50</v>
      </c>
      <c r="O30" s="89"/>
      <c r="P30" s="89"/>
      <c r="Q30" s="89"/>
      <c r="R30" s="89"/>
      <c r="S30" s="2"/>
    </row>
    <row r="31" spans="1:19" ht="12.75" customHeight="1" x14ac:dyDescent="0.3">
      <c r="A31" s="138"/>
      <c r="B31" s="84"/>
      <c r="C31" s="84"/>
      <c r="D31" s="84"/>
      <c r="E31" s="84"/>
      <c r="F31" s="85" t="str">
        <f t="shared" ref="F31" si="24">IF(COUNT(B31:E32)&lt;4,"",ROUND(AVERAGE(B31:E32),0))</f>
        <v/>
      </c>
      <c r="G31" s="85" t="str">
        <f t="shared" ref="G31" si="25">IF(F31="","",IF(F31&gt;=75,"Passed","Failed"))</f>
        <v/>
      </c>
      <c r="H31" s="55"/>
      <c r="I31" s="7"/>
      <c r="J31" s="80" t="s">
        <v>51</v>
      </c>
      <c r="K31" s="80"/>
      <c r="L31" s="80"/>
      <c r="M31" s="14"/>
      <c r="N31" s="15"/>
      <c r="O31" s="15" t="s">
        <v>55</v>
      </c>
      <c r="P31" s="15"/>
      <c r="Q31" s="15"/>
      <c r="R31" s="15"/>
      <c r="S31" s="2"/>
    </row>
    <row r="32" spans="1:19" ht="12.75" customHeight="1" x14ac:dyDescent="0.3">
      <c r="A32" s="139"/>
      <c r="B32" s="84"/>
      <c r="C32" s="84"/>
      <c r="D32" s="84"/>
      <c r="E32" s="84"/>
      <c r="F32" s="85"/>
      <c r="G32" s="85"/>
      <c r="H32" s="55"/>
      <c r="I32" s="7"/>
      <c r="J32" s="80" t="s">
        <v>52</v>
      </c>
      <c r="K32" s="80"/>
      <c r="L32" s="80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81" t="s">
        <v>26</v>
      </c>
      <c r="B33" s="83"/>
      <c r="C33" s="83"/>
      <c r="D33" s="83"/>
      <c r="E33" s="83"/>
      <c r="F33" s="81"/>
      <c r="G33" s="82"/>
      <c r="H33" s="55"/>
      <c r="I33" s="7"/>
      <c r="J33" s="80" t="s">
        <v>53</v>
      </c>
      <c r="K33" s="80"/>
      <c r="L33" s="80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8" t="s">
        <v>23</v>
      </c>
      <c r="G34" s="2"/>
      <c r="H34" s="55"/>
      <c r="I34" s="7"/>
      <c r="J34" s="80" t="s">
        <v>54</v>
      </c>
      <c r="K34" s="80"/>
      <c r="L34" s="80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7" t="s">
        <v>28</v>
      </c>
      <c r="E35" s="47"/>
      <c r="F35" s="47" t="s">
        <v>33</v>
      </c>
      <c r="G35" s="48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7" t="s">
        <v>29</v>
      </c>
      <c r="E36" s="47"/>
      <c r="F36" s="47" t="s">
        <v>33</v>
      </c>
      <c r="G36" s="47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7" t="s">
        <v>30</v>
      </c>
      <c r="E37" s="47"/>
      <c r="F37" s="47" t="s">
        <v>33</v>
      </c>
      <c r="G37" s="47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7" t="s">
        <v>31</v>
      </c>
      <c r="E38" s="47"/>
      <c r="F38" s="47" t="s">
        <v>33</v>
      </c>
      <c r="G38" s="47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7" t="s">
        <v>32</v>
      </c>
      <c r="E39" s="47"/>
      <c r="F39" s="47" t="s">
        <v>34</v>
      </c>
      <c r="G39" s="47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2">
    <mergeCell ref="A23:A24"/>
    <mergeCell ref="A25:A26"/>
    <mergeCell ref="A27:A28"/>
    <mergeCell ref="A29:A30"/>
    <mergeCell ref="G27:G28"/>
    <mergeCell ref="B29:B30"/>
    <mergeCell ref="C29:C30"/>
    <mergeCell ref="D29:D30"/>
    <mergeCell ref="E29:E30"/>
    <mergeCell ref="F29:F30"/>
    <mergeCell ref="G29:G30"/>
    <mergeCell ref="E19:E20"/>
    <mergeCell ref="F19:F20"/>
    <mergeCell ref="B21:B22"/>
    <mergeCell ref="C21:C22"/>
    <mergeCell ref="D21:D22"/>
    <mergeCell ref="B27:B28"/>
    <mergeCell ref="C27:C28"/>
    <mergeCell ref="D27:D28"/>
    <mergeCell ref="E27:E28"/>
    <mergeCell ref="F27:F2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A13:A14"/>
    <mergeCell ref="A15:A16"/>
    <mergeCell ref="A17:A18"/>
    <mergeCell ref="A19:A20"/>
    <mergeCell ref="A21:A22"/>
    <mergeCell ref="B17:B18"/>
    <mergeCell ref="C17:C18"/>
    <mergeCell ref="B13:B14"/>
    <mergeCell ref="C13:C14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B23:B24"/>
    <mergeCell ref="C23:C2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J32:L32"/>
    <mergeCell ref="F33:G33"/>
    <mergeCell ref="J33:L33"/>
    <mergeCell ref="J34:L34"/>
    <mergeCell ref="A33:E33"/>
    <mergeCell ref="B31:B32"/>
    <mergeCell ref="C31:C32"/>
    <mergeCell ref="D31:D32"/>
    <mergeCell ref="E31:E32"/>
    <mergeCell ref="F31:F32"/>
    <mergeCell ref="G31:G32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2017-09-05T14:14:51Z</cp:lastPrinted>
  <dcterms:created xsi:type="dcterms:W3CDTF">2015-04-02T08:36:50Z</dcterms:created>
  <dcterms:modified xsi:type="dcterms:W3CDTF">2021-02-01T03:16:50Z</dcterms:modified>
</cp:coreProperties>
</file>